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326 2025 - TV Dourados MS - SICLG 65822/1 Demanda/Anexos Principais/"/>
    </mc:Choice>
  </mc:AlternateContent>
  <xr:revisionPtr revIDLastSave="283" documentId="8_{943746C0-9E8B-45FD-BDC6-EA96297FB42F}" xr6:coauthVersionLast="47" xr6:coauthVersionMax="47" xr10:uidLastSave="{505A422E-BAF6-41DE-BC7C-9916659D94EA}"/>
  <bookViews>
    <workbookView xWindow="-12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52" i="9" l="1"/>
  <c r="I52" i="9"/>
  <c r="H27" i="9"/>
  <c r="L27" i="9"/>
  <c r="F28" i="9"/>
  <c r="J28" i="9"/>
  <c r="H31" i="9"/>
  <c r="I31" i="9"/>
  <c r="L31" i="9"/>
  <c r="M31" i="9"/>
  <c r="H32" i="9"/>
  <c r="I32" i="9"/>
  <c r="L32" i="9"/>
  <c r="M32" i="9"/>
  <c r="F33" i="9"/>
  <c r="J33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H41" i="9"/>
  <c r="I41" i="9"/>
  <c r="L41" i="9"/>
  <c r="M41" i="9"/>
  <c r="H42" i="9"/>
  <c r="I42" i="9"/>
  <c r="L42" i="9"/>
  <c r="M42" i="9"/>
  <c r="F43" i="9"/>
  <c r="J43" i="9"/>
  <c r="H46" i="9"/>
  <c r="L68" i="9" s="1"/>
  <c r="H47" i="9"/>
  <c r="L69" i="9" s="1"/>
  <c r="F48" i="9"/>
  <c r="H56" i="9"/>
  <c r="H57" i="9"/>
  <c r="F58" i="9"/>
  <c r="L78" i="9"/>
  <c r="L79" i="9"/>
  <c r="L77" i="9"/>
  <c r="L28" i="9" l="1"/>
  <c r="L63" i="9" s="1"/>
  <c r="H28" i="9"/>
  <c r="L62" i="9" s="1"/>
  <c r="H33" i="9"/>
  <c r="L43" i="9"/>
  <c r="L33" i="9"/>
  <c r="H43" i="9"/>
  <c r="H58" i="9"/>
  <c r="L73" i="9" s="1"/>
  <c r="H48" i="9"/>
  <c r="L80" i="9"/>
  <c r="F2" i="2"/>
  <c r="L65" i="9" l="1"/>
  <c r="L66" i="9"/>
  <c r="F53" i="9"/>
  <c r="H53" i="9" l="1"/>
  <c r="L72" i="9" l="1"/>
  <c r="L74" i="9" s="1"/>
  <c r="L85" i="9" s="1"/>
  <c r="L70" i="9"/>
  <c r="L83" i="9" s="1"/>
  <c r="L84" i="9" s="1"/>
  <c r="L86" i="9" l="1"/>
</calcChain>
</file>

<file path=xl/sharedStrings.xml><?xml version="1.0" encoding="utf-8"?>
<sst xmlns="http://schemas.openxmlformats.org/spreadsheetml/2006/main" count="370" uniqueCount="165">
  <si>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</si>
  <si>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</si>
  <si>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</si>
  <si>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</si>
  <si>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</si>
  <si>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</si>
  <si>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</si>
  <si>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</si>
  <si>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</si>
  <si>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</si>
  <si>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</si>
  <si>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</si>
  <si>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</si>
  <si>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</si>
  <si>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</si>
  <si>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</si>
  <si>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</si>
  <si>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</si>
  <si>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</si>
  <si>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</si>
  <si>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</si>
  <si>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</si>
  <si>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</si>
  <si>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</si>
  <si>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</si>
  <si>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</si>
  <si>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</si>
  <si>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DOURADOS / MS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</si>
  <si>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</si>
  <si>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</si>
  <si>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</si>
  <si>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</si>
  <si>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</si>
  <si>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</si>
  <si>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</si>
  <si>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</si>
  <si>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</si>
  <si>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</si>
  <si>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</si>
  <si>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</si>
  <si>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</si>
  <si>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</si>
  <si>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</si>
  <si>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</si>
  <si>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</si>
  <si>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</si>
  <si>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</si>
  <si>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DOURADOS</t>
  </si>
  <si>
    <t>EMBARQUES URBANOS INTERMUNICIPAIS (ATÉ 100 KM DE DISTÂNCIA DA BASE)</t>
  </si>
  <si>
    <t>KM</t>
  </si>
  <si>
    <t>$/KM</t>
  </si>
  <si>
    <t>FÁTIMA DO SUL</t>
  </si>
  <si>
    <t>ITAPORÃ</t>
  </si>
  <si>
    <t>EMBARQUES INTERURBANOS (ACIMA DE 100 KM DE DISTÂNCIA DA BASE)</t>
  </si>
  <si>
    <t>CAARAPÓ</t>
  </si>
  <si>
    <t>IVINHEMA</t>
  </si>
  <si>
    <t>MUNDO NOVO</t>
  </si>
  <si>
    <t>NAVIRAÍ</t>
  </si>
  <si>
    <t>NOVA ALVORADA DO SUL</t>
  </si>
  <si>
    <t>NOVA ANDRADINA</t>
  </si>
  <si>
    <t>RIO BRILHANTE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</si>
  <si>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</si>
  <si>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</si>
  <si>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</si>
  <si>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</si>
  <si>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</si>
  <si>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</si>
  <si>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</si>
  <si>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</si>
  <si>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</si>
  <si>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</si>
  <si>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>DOURADOS X CAMPO GRANDE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</si>
  <si>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</si>
  <si>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</si>
  <si>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</si>
  <si>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</si>
  <si>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</si>
  <si>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</si>
  <si>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</si>
  <si>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</si>
  <si>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</si>
  <si>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</si>
  <si>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</si>
  <si>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</si>
  <si>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</si>
  <si>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</si>
  <si>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</si>
  <si>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</si>
  <si>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</si>
  <si>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</si>
  <si>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</si>
  <si>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</si>
  <si>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</si>
  <si>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</si>
  <si>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</si>
  <si>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</si>
  <si>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</si>
  <si>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</si>
  <si>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</si>
  <si>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</si>
  <si>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</si>
  <si>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</si>
  <si>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</si>
  <si>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</si>
  <si>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</si>
  <si>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</si>
  <si>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</si>
  <si>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</si>
  <si>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</si>
  <si>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</si>
  <si>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</si>
  <si>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</si>
  <si>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</si>
  <si>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</si>
  <si>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</si>
  <si>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</si>
  <si>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</si>
  <si>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</si>
  <si>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</si>
  <si>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DOURADOS, MS</t>
  </si>
  <si>
    <t>AV MARCELINO PIRES, 1297 A</t>
  </si>
  <si>
    <t>CENTRO</t>
  </si>
  <si>
    <t>SIM</t>
  </si>
  <si>
    <t>PREENCHER</t>
  </si>
  <si>
    <t>NÃO</t>
  </si>
  <si>
    <t>NAVIRAI</t>
  </si>
  <si>
    <t>NAVIRAI, MS</t>
  </si>
  <si>
    <t>PC PREF EUCLIDES ANTONIO FABRIS, 477</t>
  </si>
  <si>
    <t>NOVA ANDRADINA, MS</t>
  </si>
  <si>
    <t>AV ANTONIO J. MOURA ANDRADE, 1480</t>
  </si>
  <si>
    <t>FATIMA DO SUL</t>
  </si>
  <si>
    <t>FATIMA DO SUL, MS</t>
  </si>
  <si>
    <t>AV NOVE DE JULHO, 1511</t>
  </si>
  <si>
    <t>IVINHEMA, MS</t>
  </si>
  <si>
    <t>AV PANAMA, 22</t>
  </si>
  <si>
    <t>FORUM DOURADOS, MS</t>
  </si>
  <si>
    <t>AV PRES.VARGAS, 210</t>
  </si>
  <si>
    <t>AV WEIMAR TORRES, MS</t>
  </si>
  <si>
    <t>AV WEIMAR GONCALVES TORRES, 2467</t>
  </si>
  <si>
    <t>JARDIM AGUA BOA, MS</t>
  </si>
  <si>
    <t>HAYEL BON FAKER, 505</t>
  </si>
  <si>
    <t>JARDIM AGUA BOA</t>
  </si>
  <si>
    <t>RIO BRILHANTE, MS</t>
  </si>
  <si>
    <t>R DR. JULIO SIQUEIRA MAIA, 1100</t>
  </si>
  <si>
    <t>CAARAPO</t>
  </si>
  <si>
    <t>CAARAPO, MS</t>
  </si>
  <si>
    <t>R SETE DE SETEMBRO, 252</t>
  </si>
  <si>
    <t>JUSTICA FEDERAL DOURADOS, MS</t>
  </si>
  <si>
    <t>R PONTA PORA, 1875</t>
  </si>
  <si>
    <t>JARDIM AMERICA</t>
  </si>
  <si>
    <t>MUNDO NOVO, MS</t>
  </si>
  <si>
    <t>AV BRASIL, 922</t>
  </si>
  <si>
    <t>NOVA ALVORADA DO SUL, MS</t>
  </si>
  <si>
    <t>AV IRINEU DE SOUZA ARAUJO, 1221 QUADRA 4</t>
  </si>
  <si>
    <t>JARDIM ELDORADO</t>
  </si>
  <si>
    <t>AV MARCELINO PIRES, MS</t>
  </si>
  <si>
    <t>AV MARCELINO PIRES, 3023</t>
  </si>
  <si>
    <t>ITAPORA</t>
  </si>
  <si>
    <t>ITAPORA, MS</t>
  </si>
  <si>
    <t>R DUQUE DE CAXIAS, 80</t>
  </si>
  <si>
    <t>FRANQUIA</t>
  </si>
  <si>
    <t>TAXA LIMITADA A 0,028%</t>
  </si>
  <si>
    <t>TAXA LIMITADA A 0,056%</t>
  </si>
  <si>
    <t>TAXA LIMITADA A 0,0140%</t>
  </si>
  <si>
    <t>SETE MILHÕES, DUZENTOS E VINTE E CINCO MIL, TRINTA E UM REAIS E SESSENTA E QUATRO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</si>
</sst>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4" fillId="0" borderId="3" xfId="0" applyFont="1" applyBorder="1"/>
    <xf numFmtId="166" fontId="6" fillId="5" borderId="1" xfId="0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5" x14ac:dyDescent="0.25"/>
  <cols>
    <col min="2" max="2" width="26.140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  <row r="10" spans="2:2" x14ac:dyDescent="0.25">
      <c r="B10" t="s">
        <v>7</v>
      </c>
    </row>
    <row r="11" spans="2:2" x14ac:dyDescent="0.25">
      <c r="B11" t="s">
        <v>8</v>
      </c>
    </row>
    <row r="12" spans="2:2" x14ac:dyDescent="0.25">
      <c r="B12" t="s">
        <v>9</v>
      </c>
    </row>
    <row r="14" spans="2:2" x14ac:dyDescent="0.25">
      <c r="B14" t="s">
        <v>10</v>
      </c>
    </row>
    <row r="15" spans="2:2" x14ac:dyDescent="0.25">
      <c r="B15" t="s">
        <v>5</v>
      </c>
    </row>
    <row r="16" spans="2:2" x14ac:dyDescent="0.25">
      <c r="B16" t="s">
        <v>6</v>
      </c>
    </row>
    <row r="17" spans="2:2" x14ac:dyDescent="0.25">
      <c r="B17" t="s">
        <v>11</v>
      </c>
    </row>
    <row r="18" spans="2:2" x14ac:dyDescent="0.25">
      <c r="B18" t="s">
        <v>12</v>
      </c>
    </row>
    <row r="19" spans="2:2" x14ac:dyDescent="0.25">
      <c r="B19" t="s">
        <v>13</v>
      </c>
    </row>
    <row r="21" spans="2:2" x14ac:dyDescent="0.25">
      <c r="B21" t="s">
        <v>14</v>
      </c>
    </row>
    <row r="22" spans="2:2" x14ac:dyDescent="0.25">
      <c r="B22" t="s">
        <v>5</v>
      </c>
    </row>
    <row r="23" spans="2:2" x14ac:dyDescent="0.25">
      <c r="B23" t="s">
        <v>6</v>
      </c>
    </row>
    <row r="24" spans="2:2" x14ac:dyDescent="0.25">
      <c r="B24">
        <v>1</v>
      </c>
    </row>
    <row r="25" spans="2:2" x14ac:dyDescent="0.25">
      <c r="B25">
        <v>2</v>
      </c>
    </row>
    <row r="26" spans="2:2" x14ac:dyDescent="0.25">
      <c r="B26">
        <v>3</v>
      </c>
    </row>
    <row r="27" spans="2:2" x14ac:dyDescent="0.25">
      <c r="B27">
        <v>4</v>
      </c>
    </row>
    <row r="28" spans="2:2" x14ac:dyDescent="0.25">
      <c r="B28">
        <v>5</v>
      </c>
    </row>
    <row r="29" spans="2:2" x14ac:dyDescent="0.2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topLeftCell="A61" zoomScale="70" zoomScaleNormal="70" zoomScalePageLayoutView="85" workbookViewId="0">
      <selection activeCell="K96" sqref="K96"/>
    </sheetView>
  </sheetViews>
  <sheetFormatPr defaultRowHeight="15.75" x14ac:dyDescent="0.25"/>
  <cols>
    <col min="1" max="1" width="3.42578125" style="79" customWidth="1"/>
    <col min="2" max="2" width="11.42578125" style="99" customWidth="1"/>
    <col min="3" max="3" width="38" style="99" customWidth="1"/>
    <col min="4" max="4" width="21.85546875" style="99" customWidth="1"/>
    <col min="5" max="5" width="30.85546875" style="99" bestFit="1" customWidth="1"/>
    <col min="6" max="6" width="9.5703125" style="99" customWidth="1"/>
    <col min="7" max="7" width="17.140625" style="106" customWidth="1"/>
    <col min="8" max="8" width="19" style="99" bestFit="1" customWidth="1"/>
    <col min="9" max="9" width="11.85546875" style="99" customWidth="1"/>
    <col min="10" max="10" width="24.140625" style="99" bestFit="1" customWidth="1"/>
    <col min="11" max="11" width="19.140625" style="99" customWidth="1"/>
    <col min="12" max="12" width="27.5703125" style="99" customWidth="1"/>
    <col min="13" max="13" width="11.85546875" style="99" customWidth="1"/>
  </cols>
  <sheetData>
    <row r="2" spans="1:13" ht="75" customHeight="1" x14ac:dyDescent="0.25">
      <c r="B2" s="80"/>
      <c r="C2" s="81"/>
      <c r="D2" s="281" t="s">
        <v>15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2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25">
      <c r="A4" s="99"/>
      <c r="B4" s="169"/>
      <c r="C4" s="16"/>
      <c r="D4" s="170"/>
      <c r="E4" s="171"/>
      <c r="F4" s="295"/>
      <c r="G4" s="295"/>
      <c r="H4" s="171"/>
      <c r="I4" s="171"/>
      <c r="J4" s="171"/>
      <c r="K4" s="171"/>
      <c r="L4" s="171"/>
      <c r="M4" s="172"/>
    </row>
    <row r="5" spans="1:13" s="17" customFormat="1" x14ac:dyDescent="0.25">
      <c r="A5" s="99"/>
      <c r="B5" s="23" t="s">
        <v>16</v>
      </c>
      <c r="C5" s="67"/>
      <c r="D5" s="173" t="s">
        <v>17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25">
      <c r="A6" s="99"/>
      <c r="B6" s="23" t="s">
        <v>18</v>
      </c>
      <c r="C6" s="67"/>
      <c r="D6" s="173" t="s">
        <v>19</v>
      </c>
      <c r="E6" s="68"/>
      <c r="F6" s="296"/>
      <c r="G6" s="296"/>
      <c r="H6" s="68"/>
      <c r="I6" s="68"/>
      <c r="J6" s="68"/>
      <c r="K6" s="68"/>
      <c r="L6" s="68"/>
      <c r="M6" s="14"/>
    </row>
    <row r="7" spans="1:13" s="17" customFormat="1" x14ac:dyDescent="0.25">
      <c r="A7" s="99"/>
      <c r="B7" s="23" t="s">
        <v>20</v>
      </c>
      <c r="C7" s="67"/>
      <c r="D7" s="173" t="s">
        <v>21</v>
      </c>
      <c r="E7" s="68"/>
      <c r="F7" s="296"/>
      <c r="G7" s="296"/>
      <c r="H7" s="68"/>
      <c r="I7" s="68"/>
      <c r="J7" s="68"/>
      <c r="K7" s="68"/>
      <c r="L7" s="68"/>
      <c r="M7" s="14"/>
    </row>
    <row r="8" spans="1:13" s="17" customFormat="1" x14ac:dyDescent="0.25">
      <c r="A8" s="99"/>
      <c r="B8" s="23" t="s">
        <v>22</v>
      </c>
      <c r="C8" s="67"/>
      <c r="D8" s="173" t="s">
        <v>23</v>
      </c>
      <c r="E8" s="68"/>
      <c r="F8" s="296"/>
      <c r="G8" s="296"/>
      <c r="H8" s="68"/>
      <c r="I8" s="68"/>
      <c r="J8" s="68"/>
      <c r="K8" s="68"/>
      <c r="L8" s="68"/>
      <c r="M8" s="14"/>
    </row>
    <row r="9" spans="1:13" s="17" customFormat="1" x14ac:dyDescent="0.25">
      <c r="A9" s="99"/>
      <c r="B9" s="23" t="s">
        <v>24</v>
      </c>
      <c r="C9" s="67"/>
      <c r="D9" s="173" t="s">
        <v>25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25">
      <c r="A10" s="99"/>
      <c r="B10" s="23" t="s">
        <v>26</v>
      </c>
      <c r="C10" s="67"/>
      <c r="D10" s="290">
        <v>45717</v>
      </c>
      <c r="E10" s="68"/>
      <c r="F10" s="296"/>
      <c r="G10" s="296"/>
      <c r="H10" s="68"/>
      <c r="I10" s="68"/>
      <c r="J10" s="68"/>
      <c r="K10" s="68"/>
      <c r="L10" s="68"/>
      <c r="M10" s="14"/>
    </row>
    <row r="11" spans="1:13" s="17" customFormat="1" x14ac:dyDescent="0.25">
      <c r="A11" s="99"/>
      <c r="B11" s="174"/>
      <c r="C11" s="175"/>
      <c r="D11" s="176"/>
      <c r="E11" s="177"/>
      <c r="F11" s="294"/>
      <c r="G11" s="294"/>
      <c r="H11" s="175"/>
      <c r="I11" s="175"/>
      <c r="J11" s="175"/>
      <c r="K11" s="175"/>
      <c r="L11" s="175"/>
      <c r="M11" s="178"/>
    </row>
    <row r="12" spans="1:13" s="62" customFormat="1" ht="28.5" x14ac:dyDescent="0.45">
      <c r="A12" s="91"/>
      <c r="B12" s="92" t="s">
        <v>27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2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25">
      <c r="A14" s="97"/>
      <c r="B14" s="158" t="s">
        <v>28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" customHeight="1" x14ac:dyDescent="0.25">
      <c r="A15" s="98"/>
      <c r="B15" s="12" t="s">
        <v>29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25">
      <c r="A16" s="98"/>
      <c r="B16" s="12" t="s">
        <v>30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25">
      <c r="A17" s="98"/>
      <c r="B17" s="12" t="s">
        <v>31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25">
      <c r="A18" s="99"/>
      <c r="B18" s="13" t="s">
        <v>32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25">
      <c r="A19" s="99"/>
      <c r="B19" s="12" t="s">
        <v>33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25">
      <c r="A20" s="98"/>
      <c r="B20" s="12" t="s">
        <v>34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25">
      <c r="B21" s="162" t="s">
        <v>35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" customHeight="1" x14ac:dyDescent="0.25">
      <c r="A22" s="98"/>
      <c r="B22" s="12" t="s">
        <v>36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35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.25" x14ac:dyDescent="0.35">
      <c r="A24" s="100"/>
      <c r="B24" s="63" t="s">
        <v>37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8.75" x14ac:dyDescent="0.3">
      <c r="A25" s="101"/>
      <c r="B25" s="46" t="s">
        <v>38</v>
      </c>
      <c r="C25" s="47"/>
      <c r="D25" s="48"/>
      <c r="E25" s="50"/>
      <c r="F25" s="289" t="s">
        <v>39</v>
      </c>
      <c r="G25" s="49"/>
      <c r="H25" s="48"/>
      <c r="I25" s="48"/>
      <c r="J25" s="179" t="s">
        <v>40</v>
      </c>
      <c r="K25" s="180"/>
      <c r="L25" s="48"/>
      <c r="M25" s="50"/>
    </row>
    <row r="26" spans="1:13" s="17" customFormat="1" ht="15" customHeight="1" x14ac:dyDescent="0.25">
      <c r="A26" s="99"/>
      <c r="B26" s="181"/>
      <c r="C26" s="182" t="s">
        <v>41</v>
      </c>
      <c r="D26" s="183" t="s">
        <v>42</v>
      </c>
      <c r="E26" s="183" t="s">
        <v>43</v>
      </c>
      <c r="F26" s="184" t="s">
        <v>44</v>
      </c>
      <c r="G26" s="185" t="s">
        <v>45</v>
      </c>
      <c r="H26" s="186" t="s">
        <v>46</v>
      </c>
      <c r="I26" s="187"/>
      <c r="J26" s="188" t="s">
        <v>44</v>
      </c>
      <c r="K26" s="189" t="s">
        <v>45</v>
      </c>
      <c r="L26" s="190" t="s">
        <v>46</v>
      </c>
      <c r="M26" s="191"/>
    </row>
    <row r="27" spans="1:13" s="17" customFormat="1" ht="15" customHeight="1" x14ac:dyDescent="0.25">
      <c r="A27" s="99"/>
      <c r="B27" s="192"/>
      <c r="C27" s="193" t="s">
        <v>47</v>
      </c>
      <c r="D27" s="194" t="s">
        <v>47</v>
      </c>
      <c r="E27" s="195" t="s">
        <v>7</v>
      </c>
      <c r="F27" s="196">
        <f>14+4</f>
        <v>18</v>
      </c>
      <c r="G27" s="197">
        <v>1050</v>
      </c>
      <c r="H27" s="198">
        <f>ROUND(G27*F27,2)</f>
        <v>18900</v>
      </c>
      <c r="I27" s="199"/>
      <c r="J27" s="196">
        <v>1</v>
      </c>
      <c r="K27" s="200">
        <v>1575</v>
      </c>
      <c r="L27" s="198">
        <f>ROUND(J27*K27,2)</f>
        <v>1575</v>
      </c>
      <c r="M27" s="199"/>
    </row>
    <row r="28" spans="1:13" s="51" customFormat="1" ht="15" customHeight="1" x14ac:dyDescent="0.3">
      <c r="A28" s="102"/>
      <c r="B28" s="201"/>
      <c r="C28" s="202" t="s">
        <v>46</v>
      </c>
      <c r="D28" s="203"/>
      <c r="E28" s="184"/>
      <c r="F28" s="204">
        <f>SUM(F27:F27)</f>
        <v>18</v>
      </c>
      <c r="G28" s="20"/>
      <c r="H28" s="205">
        <f>ROUND(SUM(H27:H27),2)</f>
        <v>18900</v>
      </c>
      <c r="I28" s="206"/>
      <c r="J28" s="207">
        <f>SUM(J27:J27)</f>
        <v>1</v>
      </c>
      <c r="K28" s="20"/>
      <c r="L28" s="208">
        <f>ROUND(SUM(L27:L27),2)</f>
        <v>1575</v>
      </c>
      <c r="M28" s="209"/>
    </row>
    <row r="29" spans="1:13" s="17" customFormat="1" ht="18.75" x14ac:dyDescent="0.3">
      <c r="A29" s="101"/>
      <c r="B29" s="210" t="s">
        <v>48</v>
      </c>
      <c r="C29" s="211"/>
      <c r="D29" s="212"/>
      <c r="E29" s="212"/>
      <c r="F29" s="168" t="s">
        <v>39</v>
      </c>
      <c r="G29" s="49"/>
      <c r="H29" s="52"/>
      <c r="I29" s="52"/>
      <c r="J29" s="213" t="s">
        <v>40</v>
      </c>
      <c r="K29" s="147"/>
      <c r="L29" s="214"/>
      <c r="M29" s="215"/>
    </row>
    <row r="30" spans="1:13" s="17" customFormat="1" ht="15" customHeight="1" x14ac:dyDescent="0.25">
      <c r="A30" s="99"/>
      <c r="B30" s="183" t="s">
        <v>49</v>
      </c>
      <c r="C30" s="182" t="s">
        <v>41</v>
      </c>
      <c r="D30" s="183" t="s">
        <v>42</v>
      </c>
      <c r="E30" s="183" t="s">
        <v>43</v>
      </c>
      <c r="F30" s="216" t="s">
        <v>44</v>
      </c>
      <c r="G30" s="217" t="s">
        <v>45</v>
      </c>
      <c r="H30" s="183" t="s">
        <v>46</v>
      </c>
      <c r="I30" s="183" t="s">
        <v>50</v>
      </c>
      <c r="J30" s="218" t="s">
        <v>44</v>
      </c>
      <c r="K30" s="217" t="s">
        <v>45</v>
      </c>
      <c r="L30" s="183" t="s">
        <v>46</v>
      </c>
      <c r="M30" s="183" t="s">
        <v>50</v>
      </c>
    </row>
    <row r="31" spans="1:13" s="17" customFormat="1" ht="15" customHeight="1" x14ac:dyDescent="0.25">
      <c r="A31" s="99"/>
      <c r="B31" s="219">
        <v>82</v>
      </c>
      <c r="C31" s="193" t="s">
        <v>51</v>
      </c>
      <c r="D31" s="194" t="s">
        <v>47</v>
      </c>
      <c r="E31" s="220" t="s">
        <v>8</v>
      </c>
      <c r="F31" s="221">
        <v>3</v>
      </c>
      <c r="G31" s="222">
        <v>4920</v>
      </c>
      <c r="H31" s="223">
        <f>ROUND(G31*F31,2)</f>
        <v>14760</v>
      </c>
      <c r="I31" s="223">
        <f>IFERROR(ROUND(G31/B31,2),"")</f>
        <v>60</v>
      </c>
      <c r="J31" s="221">
        <v>0</v>
      </c>
      <c r="K31" s="222">
        <v>0</v>
      </c>
      <c r="L31" s="223">
        <f>ROUND(K31*J31,2)</f>
        <v>0</v>
      </c>
      <c r="M31" s="223">
        <f>IFERROR(ROUND(K31/B31,2),"")</f>
        <v>0</v>
      </c>
    </row>
    <row r="32" spans="1:13" s="17" customFormat="1" ht="15" customHeight="1" x14ac:dyDescent="0.25">
      <c r="A32" s="99"/>
      <c r="B32" s="219">
        <v>35</v>
      </c>
      <c r="C32" s="193" t="s">
        <v>52</v>
      </c>
      <c r="D32" s="194" t="s">
        <v>47</v>
      </c>
      <c r="E32" s="220" t="s">
        <v>8</v>
      </c>
      <c r="F32" s="221">
        <v>3</v>
      </c>
      <c r="G32" s="222">
        <v>2100</v>
      </c>
      <c r="H32" s="223">
        <f t="shared" ref="H32" si="0">ROUND(G32*F32,2)</f>
        <v>6300</v>
      </c>
      <c r="I32" s="223">
        <f t="shared" ref="I32" si="1">IFERROR(ROUND(G32/B32,2),"")</f>
        <v>60</v>
      </c>
      <c r="J32" s="221">
        <v>1</v>
      </c>
      <c r="K32" s="222">
        <v>3150</v>
      </c>
      <c r="L32" s="223">
        <f t="shared" ref="L32" si="2">ROUND(K32*J32,2)</f>
        <v>3150</v>
      </c>
      <c r="M32" s="223">
        <f t="shared" ref="M32" si="3">IFERROR(ROUND(K32/B32,2),"")</f>
        <v>90</v>
      </c>
    </row>
    <row r="33" spans="1:13" s="51" customFormat="1" ht="15" customHeight="1" x14ac:dyDescent="0.3">
      <c r="A33" s="102"/>
      <c r="B33" s="224"/>
      <c r="C33" s="202" t="s">
        <v>46</v>
      </c>
      <c r="D33" s="203"/>
      <c r="E33" s="184"/>
      <c r="F33" s="204">
        <f>SUM(F31:F32)</f>
        <v>6</v>
      </c>
      <c r="G33" s="20"/>
      <c r="H33" s="225">
        <f>ROUND(SUM(H31:H32),2)</f>
        <v>21060</v>
      </c>
      <c r="I33" s="20"/>
      <c r="J33" s="226">
        <f>SUM(J31:J32)</f>
        <v>1</v>
      </c>
      <c r="K33" s="20"/>
      <c r="L33" s="227">
        <f>ROUND(SUM(L31:L32),2)</f>
        <v>3150</v>
      </c>
      <c r="M33" s="21"/>
    </row>
    <row r="34" spans="1:13" s="29" customFormat="1" ht="18.75" x14ac:dyDescent="0.3">
      <c r="A34" s="101"/>
      <c r="B34" s="228" t="s">
        <v>53</v>
      </c>
      <c r="C34" s="211"/>
      <c r="D34" s="212"/>
      <c r="E34" s="212"/>
      <c r="F34" s="168" t="s">
        <v>39</v>
      </c>
      <c r="G34" s="54"/>
      <c r="H34" s="52"/>
      <c r="I34" s="52"/>
      <c r="J34" s="213" t="s">
        <v>40</v>
      </c>
      <c r="K34" s="47"/>
      <c r="L34" s="52"/>
      <c r="M34" s="53"/>
    </row>
    <row r="35" spans="1:13" s="17" customFormat="1" ht="15" customHeight="1" x14ac:dyDescent="0.25">
      <c r="A35" s="102"/>
      <c r="B35" s="183" t="s">
        <v>49</v>
      </c>
      <c r="C35" s="182" t="s">
        <v>41</v>
      </c>
      <c r="D35" s="183" t="s">
        <v>42</v>
      </c>
      <c r="E35" s="183" t="s">
        <v>43</v>
      </c>
      <c r="F35" s="216" t="s">
        <v>44</v>
      </c>
      <c r="G35" s="217" t="s">
        <v>45</v>
      </c>
      <c r="H35" s="183" t="s">
        <v>46</v>
      </c>
      <c r="I35" s="183" t="s">
        <v>50</v>
      </c>
      <c r="J35" s="216" t="s">
        <v>44</v>
      </c>
      <c r="K35" s="217" t="s">
        <v>45</v>
      </c>
      <c r="L35" s="183" t="s">
        <v>46</v>
      </c>
      <c r="M35" s="183" t="s">
        <v>50</v>
      </c>
    </row>
    <row r="36" spans="1:13" s="17" customFormat="1" ht="15" customHeight="1" x14ac:dyDescent="0.25">
      <c r="A36" s="99"/>
      <c r="B36" s="219">
        <v>105</v>
      </c>
      <c r="C36" s="193" t="s">
        <v>54</v>
      </c>
      <c r="D36" s="194" t="s">
        <v>47</v>
      </c>
      <c r="E36" s="195" t="s">
        <v>9</v>
      </c>
      <c r="F36" s="221">
        <v>3</v>
      </c>
      <c r="G36" s="222">
        <v>6300</v>
      </c>
      <c r="H36" s="223">
        <f t="shared" ref="H36:H42" si="4">ROUND(G36*F36,2)</f>
        <v>18900</v>
      </c>
      <c r="I36" s="223">
        <f>IFERROR(ROUND(G36/B36,2),"")</f>
        <v>60</v>
      </c>
      <c r="J36" s="195">
        <v>0</v>
      </c>
      <c r="K36" s="222">
        <v>0</v>
      </c>
      <c r="L36" s="223">
        <f t="shared" ref="L36:L42" si="5">ROUND(K36*J36,2)</f>
        <v>0</v>
      </c>
      <c r="M36" s="223">
        <f>IFERROR(ROUND(K36/B36,2),"")</f>
        <v>0</v>
      </c>
    </row>
    <row r="37" spans="1:13" s="17" customFormat="1" ht="15" customHeight="1" x14ac:dyDescent="0.25">
      <c r="A37" s="99"/>
      <c r="B37" s="219">
        <v>240</v>
      </c>
      <c r="C37" s="193" t="s">
        <v>55</v>
      </c>
      <c r="D37" s="194" t="s">
        <v>47</v>
      </c>
      <c r="E37" s="195" t="s">
        <v>9</v>
      </c>
      <c r="F37" s="221">
        <v>1</v>
      </c>
      <c r="G37" s="222">
        <v>14400</v>
      </c>
      <c r="H37" s="223">
        <f t="shared" si="4"/>
        <v>14400</v>
      </c>
      <c r="I37" s="223">
        <f t="shared" ref="I37:I42" si="6">IFERROR(ROUND(G37/B37,2),"")</f>
        <v>60</v>
      </c>
      <c r="J37" s="195">
        <v>0</v>
      </c>
      <c r="K37" s="222">
        <v>0</v>
      </c>
      <c r="L37" s="223">
        <f t="shared" si="5"/>
        <v>0</v>
      </c>
      <c r="M37" s="223">
        <f t="shared" ref="M37:M42" si="7">IFERROR(ROUND(K37/B37,2),"")</f>
        <v>0</v>
      </c>
    </row>
    <row r="38" spans="1:13" s="17" customFormat="1" ht="15" customHeight="1" x14ac:dyDescent="0.25">
      <c r="A38" s="99"/>
      <c r="B38" s="219">
        <v>486</v>
      </c>
      <c r="C38" s="193" t="s">
        <v>56</v>
      </c>
      <c r="D38" s="194" t="s">
        <v>47</v>
      </c>
      <c r="E38" s="195" t="s">
        <v>9</v>
      </c>
      <c r="F38" s="221">
        <v>1</v>
      </c>
      <c r="G38" s="222">
        <v>29160</v>
      </c>
      <c r="H38" s="223">
        <f t="shared" si="4"/>
        <v>29160</v>
      </c>
      <c r="I38" s="223">
        <f t="shared" si="6"/>
        <v>60</v>
      </c>
      <c r="J38" s="195">
        <v>0</v>
      </c>
      <c r="K38" s="222">
        <v>0</v>
      </c>
      <c r="L38" s="223">
        <f t="shared" si="5"/>
        <v>0</v>
      </c>
      <c r="M38" s="223">
        <f t="shared" si="7"/>
        <v>0</v>
      </c>
    </row>
    <row r="39" spans="1:13" s="17" customFormat="1" ht="15" customHeight="1" x14ac:dyDescent="0.25">
      <c r="A39" s="99"/>
      <c r="B39" s="219">
        <v>274</v>
      </c>
      <c r="C39" s="193" t="s">
        <v>57</v>
      </c>
      <c r="D39" s="194" t="s">
        <v>47</v>
      </c>
      <c r="E39" s="195" t="s">
        <v>9</v>
      </c>
      <c r="F39" s="221">
        <v>2</v>
      </c>
      <c r="G39" s="222">
        <v>16440</v>
      </c>
      <c r="H39" s="223">
        <f t="shared" si="4"/>
        <v>32880</v>
      </c>
      <c r="I39" s="223">
        <f t="shared" si="6"/>
        <v>60</v>
      </c>
      <c r="J39" s="195">
        <v>0</v>
      </c>
      <c r="K39" s="222">
        <v>0</v>
      </c>
      <c r="L39" s="223">
        <f t="shared" si="5"/>
        <v>0</v>
      </c>
      <c r="M39" s="223">
        <f t="shared" si="7"/>
        <v>0</v>
      </c>
    </row>
    <row r="40" spans="1:13" s="17" customFormat="1" ht="15" customHeight="1" x14ac:dyDescent="0.25">
      <c r="A40" s="99"/>
      <c r="B40" s="219">
        <v>226</v>
      </c>
      <c r="C40" s="193" t="s">
        <v>58</v>
      </c>
      <c r="D40" s="194" t="s">
        <v>47</v>
      </c>
      <c r="E40" s="195" t="s">
        <v>9</v>
      </c>
      <c r="F40" s="221">
        <v>2</v>
      </c>
      <c r="G40" s="222">
        <v>13560</v>
      </c>
      <c r="H40" s="223">
        <f t="shared" si="4"/>
        <v>27120</v>
      </c>
      <c r="I40" s="223">
        <f t="shared" si="6"/>
        <v>60</v>
      </c>
      <c r="J40" s="195">
        <v>0</v>
      </c>
      <c r="K40" s="222">
        <v>0</v>
      </c>
      <c r="L40" s="223">
        <f t="shared" si="5"/>
        <v>0</v>
      </c>
      <c r="M40" s="223">
        <f t="shared" si="7"/>
        <v>0</v>
      </c>
    </row>
    <row r="41" spans="1:13" s="17" customFormat="1" ht="15" customHeight="1" x14ac:dyDescent="0.25">
      <c r="A41" s="99"/>
      <c r="B41" s="219">
        <v>356</v>
      </c>
      <c r="C41" s="193" t="s">
        <v>59</v>
      </c>
      <c r="D41" s="194" t="s">
        <v>47</v>
      </c>
      <c r="E41" s="195" t="s">
        <v>9</v>
      </c>
      <c r="F41" s="221">
        <v>1</v>
      </c>
      <c r="G41" s="222">
        <v>21360</v>
      </c>
      <c r="H41" s="223">
        <f t="shared" si="4"/>
        <v>21360</v>
      </c>
      <c r="I41" s="223">
        <f t="shared" si="6"/>
        <v>60</v>
      </c>
      <c r="J41" s="195">
        <v>0</v>
      </c>
      <c r="K41" s="222">
        <v>0</v>
      </c>
      <c r="L41" s="223">
        <f t="shared" si="5"/>
        <v>0</v>
      </c>
      <c r="M41" s="223">
        <f t="shared" si="7"/>
        <v>0</v>
      </c>
    </row>
    <row r="42" spans="1:13" s="17" customFormat="1" ht="15" customHeight="1" x14ac:dyDescent="0.25">
      <c r="A42" s="99"/>
      <c r="B42" s="219">
        <v>140</v>
      </c>
      <c r="C42" s="193" t="s">
        <v>60</v>
      </c>
      <c r="D42" s="194" t="s">
        <v>47</v>
      </c>
      <c r="E42" s="195" t="s">
        <v>9</v>
      </c>
      <c r="F42" s="221">
        <v>2</v>
      </c>
      <c r="G42" s="222">
        <v>8400</v>
      </c>
      <c r="H42" s="223">
        <f t="shared" si="4"/>
        <v>16800</v>
      </c>
      <c r="I42" s="223">
        <f t="shared" si="6"/>
        <v>60</v>
      </c>
      <c r="J42" s="195">
        <v>1</v>
      </c>
      <c r="K42" s="222">
        <v>12600</v>
      </c>
      <c r="L42" s="223">
        <f t="shared" si="5"/>
        <v>12600</v>
      </c>
      <c r="M42" s="223">
        <f t="shared" si="7"/>
        <v>90</v>
      </c>
    </row>
    <row r="43" spans="1:13" s="51" customFormat="1" ht="15" customHeight="1" x14ac:dyDescent="0.3">
      <c r="A43" s="102"/>
      <c r="B43" s="103"/>
      <c r="C43" s="128" t="s">
        <v>46</v>
      </c>
      <c r="D43" s="153"/>
      <c r="E43" s="153"/>
      <c r="F43" s="229">
        <f>SUM(F36:F42)</f>
        <v>12</v>
      </c>
      <c r="G43" s="230"/>
      <c r="H43" s="225">
        <f>ROUND(SUM(H36:H42),2)</f>
        <v>160620</v>
      </c>
      <c r="I43" s="230"/>
      <c r="J43" s="231">
        <f>SUM(J36:J42)</f>
        <v>1</v>
      </c>
      <c r="K43" s="230"/>
      <c r="L43" s="225">
        <f>ROUND(SUM(L36:L42),2)</f>
        <v>12600</v>
      </c>
      <c r="M43" s="232"/>
    </row>
    <row r="44" spans="1:13" s="29" customFormat="1" ht="18.75" x14ac:dyDescent="0.3">
      <c r="A44" s="101"/>
      <c r="B44" s="46" t="s">
        <v>61</v>
      </c>
      <c r="C44" s="47"/>
      <c r="D44" s="49"/>
      <c r="E44" s="49"/>
      <c r="F44" s="47"/>
      <c r="G44" s="49" t="s">
        <v>62</v>
      </c>
      <c r="H44" s="52"/>
      <c r="I44" s="52"/>
      <c r="J44" s="47"/>
      <c r="K44" s="47"/>
      <c r="L44" s="47"/>
      <c r="M44" s="53"/>
    </row>
    <row r="45" spans="1:13" s="17" customFormat="1" ht="15" customHeight="1" x14ac:dyDescent="0.25">
      <c r="A45" s="102"/>
      <c r="B45" s="18"/>
      <c r="C45" s="128"/>
      <c r="D45" s="183" t="s">
        <v>42</v>
      </c>
      <c r="E45" s="183" t="s">
        <v>63</v>
      </c>
      <c r="F45" s="216" t="s">
        <v>44</v>
      </c>
      <c r="G45" s="217" t="s">
        <v>45</v>
      </c>
      <c r="H45" s="183" t="s">
        <v>46</v>
      </c>
      <c r="I45" s="127"/>
      <c r="J45" s="128"/>
      <c r="K45" s="128"/>
      <c r="L45" s="128"/>
      <c r="M45" s="19"/>
    </row>
    <row r="46" spans="1:13" s="17" customFormat="1" ht="15" customHeight="1" x14ac:dyDescent="0.25">
      <c r="A46" s="99"/>
      <c r="B46" s="10"/>
      <c r="C46" s="67"/>
      <c r="D46" s="194" t="s">
        <v>47</v>
      </c>
      <c r="E46" s="195" t="s">
        <v>64</v>
      </c>
      <c r="F46" s="233">
        <v>631</v>
      </c>
      <c r="G46" s="222">
        <v>100.5</v>
      </c>
      <c r="H46" s="223">
        <f>ROUND(F46*G46,2)</f>
        <v>63415.5</v>
      </c>
      <c r="I46" s="8"/>
      <c r="J46" s="67"/>
      <c r="K46" s="70"/>
      <c r="L46" s="70"/>
      <c r="M46" s="9"/>
    </row>
    <row r="47" spans="1:13" s="17" customFormat="1" ht="15" customHeight="1" x14ac:dyDescent="0.25">
      <c r="A47" s="99"/>
      <c r="B47" s="10"/>
      <c r="C47" s="67"/>
      <c r="D47" s="194" t="s">
        <v>47</v>
      </c>
      <c r="E47" s="195" t="s">
        <v>65</v>
      </c>
      <c r="F47" s="233">
        <v>1</v>
      </c>
      <c r="G47" s="222">
        <v>100.5</v>
      </c>
      <c r="H47" s="223">
        <f>ROUND(F47*G47,2)</f>
        <v>100.5</v>
      </c>
      <c r="I47" s="8"/>
      <c r="J47" s="67"/>
      <c r="K47" s="70"/>
      <c r="L47" s="70"/>
      <c r="M47" s="9"/>
    </row>
    <row r="48" spans="1:13" s="45" customFormat="1" ht="15" customHeight="1" x14ac:dyDescent="0.35">
      <c r="A48" s="102"/>
      <c r="B48" s="18"/>
      <c r="C48" s="128"/>
      <c r="D48" s="153"/>
      <c r="E48" s="153"/>
      <c r="F48" s="234">
        <f>SUM(F46:F47)</f>
        <v>632</v>
      </c>
      <c r="G48" s="166"/>
      <c r="H48" s="235">
        <f>ROUND(SUM(H46:H47),2)</f>
        <v>63516</v>
      </c>
      <c r="I48" s="167"/>
      <c r="J48" s="128"/>
      <c r="K48" s="128"/>
      <c r="L48" s="128"/>
      <c r="M48" s="130"/>
    </row>
    <row r="49" spans="1:13" s="51" customFormat="1" ht="23.25" x14ac:dyDescent="0.35">
      <c r="A49" s="100"/>
      <c r="B49" s="40" t="s">
        <v>66</v>
      </c>
      <c r="C49" s="41"/>
      <c r="D49" s="42"/>
      <c r="E49" s="42"/>
      <c r="F49" s="41"/>
      <c r="G49" s="43"/>
      <c r="H49" s="41"/>
      <c r="I49" s="41"/>
      <c r="J49" s="41"/>
      <c r="K49" s="41"/>
      <c r="L49" s="41"/>
      <c r="M49" s="44"/>
    </row>
    <row r="50" spans="1:13" s="29" customFormat="1" ht="18.75" x14ac:dyDescent="0.3">
      <c r="A50" s="101"/>
      <c r="B50" s="168" t="s">
        <v>67</v>
      </c>
      <c r="C50" s="47"/>
      <c r="D50" s="48"/>
      <c r="E50" s="49"/>
      <c r="F50" s="47"/>
      <c r="G50" s="49"/>
      <c r="H50" s="55"/>
      <c r="I50" s="55"/>
      <c r="J50" s="47"/>
      <c r="K50" s="55"/>
      <c r="L50" s="55"/>
      <c r="M50" s="236"/>
    </row>
    <row r="51" spans="1:13" s="17" customFormat="1" ht="15" customHeight="1" x14ac:dyDescent="0.25">
      <c r="A51" s="102"/>
      <c r="B51" s="183" t="s">
        <v>49</v>
      </c>
      <c r="C51" s="182" t="s">
        <v>68</v>
      </c>
      <c r="D51" s="183" t="s">
        <v>42</v>
      </c>
      <c r="E51" s="186" t="s">
        <v>43</v>
      </c>
      <c r="F51" s="216" t="s">
        <v>44</v>
      </c>
      <c r="G51" s="237" t="s">
        <v>45</v>
      </c>
      <c r="H51" s="183" t="s">
        <v>46</v>
      </c>
      <c r="I51" s="238" t="s">
        <v>50</v>
      </c>
      <c r="J51" s="183" t="s">
        <v>69</v>
      </c>
      <c r="K51" s="224" t="s">
        <v>70</v>
      </c>
      <c r="L51" s="282"/>
      <c r="M51" s="285"/>
    </row>
    <row r="52" spans="1:13" s="29" customFormat="1" ht="18.95" customHeight="1" x14ac:dyDescent="0.25">
      <c r="A52" s="99"/>
      <c r="B52" s="219">
        <v>452</v>
      </c>
      <c r="C52" s="288" t="s">
        <v>71</v>
      </c>
      <c r="D52" s="194" t="s">
        <v>47</v>
      </c>
      <c r="E52" s="239" t="s">
        <v>9</v>
      </c>
      <c r="F52" s="221">
        <v>8</v>
      </c>
      <c r="G52" s="200">
        <v>27240</v>
      </c>
      <c r="H52" s="223">
        <f>ROUND(F52*G52,2)</f>
        <v>217920</v>
      </c>
      <c r="I52" s="274">
        <f>IFERROR(ROUND(G52/B52,2),"")</f>
        <v>60.27</v>
      </c>
      <c r="J52" s="240" t="s">
        <v>11</v>
      </c>
      <c r="K52" s="242">
        <v>5000000</v>
      </c>
      <c r="L52" s="283"/>
    </row>
    <row r="53" spans="1:13" s="51" customFormat="1" ht="15" customHeight="1" x14ac:dyDescent="0.3">
      <c r="A53" s="102"/>
      <c r="B53" s="103"/>
      <c r="C53" s="128" t="s">
        <v>46</v>
      </c>
      <c r="D53" s="153"/>
      <c r="E53" s="153"/>
      <c r="F53" s="229">
        <f>SUM(F52:F52)</f>
        <v>8</v>
      </c>
      <c r="G53" s="20"/>
      <c r="H53" s="225">
        <f>ROUND(SUM(H52:H52),2)</f>
        <v>217920</v>
      </c>
      <c r="I53" s="20"/>
      <c r="J53" s="22"/>
      <c r="K53" s="128"/>
      <c r="L53" s="128"/>
      <c r="M53" s="230"/>
    </row>
    <row r="54" spans="1:13" s="29" customFormat="1" ht="18.75" x14ac:dyDescent="0.3">
      <c r="A54" s="101"/>
      <c r="B54" s="46" t="s">
        <v>72</v>
      </c>
      <c r="C54" s="47"/>
      <c r="D54" s="49"/>
      <c r="E54" s="49"/>
      <c r="F54" s="47" t="s">
        <v>73</v>
      </c>
      <c r="G54" s="49"/>
      <c r="H54" s="47"/>
      <c r="I54" s="146"/>
      <c r="J54" s="47"/>
      <c r="K54" s="47"/>
      <c r="L54" s="47"/>
      <c r="M54" s="284"/>
    </row>
    <row r="55" spans="1:13" s="29" customFormat="1" ht="15" customHeight="1" x14ac:dyDescent="0.25">
      <c r="A55" s="102"/>
      <c r="B55" s="183" t="s">
        <v>74</v>
      </c>
      <c r="C55" s="182" t="s">
        <v>68</v>
      </c>
      <c r="D55" s="183" t="s">
        <v>42</v>
      </c>
      <c r="E55" s="183" t="s">
        <v>43</v>
      </c>
      <c r="F55" s="216" t="s">
        <v>44</v>
      </c>
      <c r="G55" s="217" t="s">
        <v>45</v>
      </c>
      <c r="H55" s="183" t="s">
        <v>46</v>
      </c>
      <c r="I55" s="127"/>
      <c r="J55" s="153"/>
      <c r="K55" s="127"/>
      <c r="L55" s="127"/>
      <c r="M55" s="19"/>
    </row>
    <row r="56" spans="1:13" s="29" customFormat="1" ht="15" customHeight="1" x14ac:dyDescent="0.25">
      <c r="A56" s="102"/>
      <c r="B56" s="195" t="s">
        <v>75</v>
      </c>
      <c r="C56" s="193" t="s">
        <v>47</v>
      </c>
      <c r="D56" s="194" t="s">
        <v>47</v>
      </c>
      <c r="E56" s="241" t="s">
        <v>5</v>
      </c>
      <c r="F56" s="221">
        <v>2</v>
      </c>
      <c r="G56" s="222">
        <v>1575</v>
      </c>
      <c r="H56" s="223">
        <f>ROUND(F56*G56,2)</f>
        <v>3150</v>
      </c>
      <c r="I56" s="8"/>
      <c r="J56" s="153"/>
      <c r="K56" s="127"/>
      <c r="L56" s="127"/>
      <c r="M56" s="9"/>
    </row>
    <row r="57" spans="1:13" s="29" customFormat="1" ht="15" customHeight="1" x14ac:dyDescent="0.25">
      <c r="A57" s="102"/>
      <c r="B57" s="195" t="s">
        <v>76</v>
      </c>
      <c r="C57" s="193" t="s">
        <v>47</v>
      </c>
      <c r="D57" s="194" t="s">
        <v>47</v>
      </c>
      <c r="E57" s="241" t="s">
        <v>5</v>
      </c>
      <c r="F57" s="221">
        <v>2</v>
      </c>
      <c r="G57" s="222">
        <v>2362.5</v>
      </c>
      <c r="H57" s="223">
        <f t="shared" ref="H57" si="8">ROUND(F57*G57,2)</f>
        <v>4725</v>
      </c>
      <c r="I57" s="8"/>
      <c r="J57" s="153"/>
      <c r="K57" s="127"/>
      <c r="L57" s="127"/>
      <c r="M57" s="9"/>
    </row>
    <row r="58" spans="1:13" s="24" customFormat="1" ht="15" customHeight="1" x14ac:dyDescent="0.35">
      <c r="A58" s="102"/>
      <c r="B58" s="103"/>
      <c r="C58" s="128" t="s">
        <v>46</v>
      </c>
      <c r="D58" s="153"/>
      <c r="E58" s="153"/>
      <c r="F58" s="229">
        <f>SUM(F56:F57)</f>
        <v>4</v>
      </c>
      <c r="G58" s="20"/>
      <c r="H58" s="225">
        <f>ROUND(SUM(H56:H57),2)</f>
        <v>7875</v>
      </c>
      <c r="I58" s="20"/>
      <c r="J58" s="128"/>
      <c r="K58" s="128"/>
      <c r="L58" s="128"/>
      <c r="M58" s="21"/>
    </row>
    <row r="59" spans="1:13" s="59" customFormat="1" ht="20.25" x14ac:dyDescent="0.3">
      <c r="A59" s="104"/>
      <c r="B59" s="140" t="s">
        <v>77</v>
      </c>
      <c r="C59" s="141"/>
      <c r="D59" s="141"/>
      <c r="E59" s="142"/>
      <c r="F59" s="141"/>
      <c r="G59" s="143"/>
      <c r="H59" s="141"/>
      <c r="I59" s="141"/>
      <c r="J59" s="141"/>
      <c r="K59" s="144"/>
      <c r="L59" s="145">
        <v>0.7</v>
      </c>
      <c r="M59" s="144"/>
    </row>
    <row r="60" spans="1:13" s="29" customFormat="1" ht="18" x14ac:dyDescent="0.25">
      <c r="A60" s="105"/>
      <c r="B60" s="138" t="s">
        <v>78</v>
      </c>
      <c r="C60" s="26"/>
      <c r="D60" s="26"/>
      <c r="E60" s="27"/>
      <c r="F60" s="27"/>
      <c r="G60" s="28"/>
      <c r="H60" s="27"/>
      <c r="I60" s="27"/>
      <c r="J60" s="26"/>
      <c r="K60" s="26"/>
      <c r="L60" s="26"/>
      <c r="M60" s="139"/>
    </row>
    <row r="61" spans="1:13" s="17" customFormat="1" ht="15" customHeight="1" x14ac:dyDescent="0.25">
      <c r="A61" s="102"/>
      <c r="B61" s="243" t="s">
        <v>79</v>
      </c>
      <c r="C61" s="202"/>
      <c r="D61" s="202"/>
      <c r="E61" s="202"/>
      <c r="F61" s="203"/>
      <c r="G61" s="244"/>
      <c r="H61" s="203"/>
      <c r="I61" s="203"/>
      <c r="J61" s="202"/>
      <c r="K61" s="202"/>
      <c r="L61" s="202"/>
      <c r="M61" s="184"/>
    </row>
    <row r="62" spans="1:13" s="17" customFormat="1" ht="15" customHeight="1" x14ac:dyDescent="0.25">
      <c r="A62" s="99"/>
      <c r="B62" s="245" t="s">
        <v>80</v>
      </c>
      <c r="C62" s="246"/>
      <c r="D62" s="246"/>
      <c r="E62" s="246"/>
      <c r="F62" s="247"/>
      <c r="G62" s="248"/>
      <c r="H62" s="247"/>
      <c r="I62" s="247"/>
      <c r="J62" s="246"/>
      <c r="K62" s="246"/>
      <c r="L62" s="249">
        <f>H28</f>
        <v>18900</v>
      </c>
      <c r="M62" s="250"/>
    </row>
    <row r="63" spans="1:13" s="29" customFormat="1" ht="15" customHeight="1" x14ac:dyDescent="0.25">
      <c r="A63" s="99"/>
      <c r="B63" s="245" t="s">
        <v>81</v>
      </c>
      <c r="C63" s="246"/>
      <c r="D63" s="246"/>
      <c r="E63" s="246"/>
      <c r="F63" s="247"/>
      <c r="G63" s="248"/>
      <c r="H63" s="247"/>
      <c r="I63" s="247"/>
      <c r="J63" s="246"/>
      <c r="K63" s="246"/>
      <c r="L63" s="249">
        <f>L28</f>
        <v>1575</v>
      </c>
      <c r="M63" s="250"/>
    </row>
    <row r="64" spans="1:13" s="17" customFormat="1" ht="15" customHeight="1" x14ac:dyDescent="0.25">
      <c r="A64" s="102"/>
      <c r="B64" s="243" t="s">
        <v>82</v>
      </c>
      <c r="C64" s="202"/>
      <c r="D64" s="202"/>
      <c r="E64" s="202"/>
      <c r="F64" s="203"/>
      <c r="G64" s="244"/>
      <c r="H64" s="203"/>
      <c r="I64" s="203"/>
      <c r="J64" s="202"/>
      <c r="K64" s="202"/>
      <c r="L64" s="202"/>
      <c r="M64" s="184"/>
    </row>
    <row r="65" spans="1:13" s="17" customFormat="1" ht="15" customHeight="1" x14ac:dyDescent="0.25">
      <c r="A65" s="99"/>
      <c r="B65" s="245" t="s">
        <v>80</v>
      </c>
      <c r="C65" s="246"/>
      <c r="D65" s="246"/>
      <c r="E65" s="246"/>
      <c r="F65" s="247"/>
      <c r="G65" s="248"/>
      <c r="H65" s="247"/>
      <c r="I65" s="247"/>
      <c r="J65" s="246"/>
      <c r="K65" s="246"/>
      <c r="L65" s="249">
        <f>H33+H43</f>
        <v>181680</v>
      </c>
      <c r="M65" s="250"/>
    </row>
    <row r="66" spans="1:13" s="29" customFormat="1" ht="15" customHeight="1" x14ac:dyDescent="0.25">
      <c r="A66" s="99"/>
      <c r="B66" s="245" t="s">
        <v>81</v>
      </c>
      <c r="C66" s="246"/>
      <c r="D66" s="246"/>
      <c r="E66" s="246"/>
      <c r="F66" s="247"/>
      <c r="G66" s="248"/>
      <c r="H66" s="247"/>
      <c r="I66" s="247"/>
      <c r="J66" s="246"/>
      <c r="K66" s="246"/>
      <c r="L66" s="249">
        <f>L33+L43</f>
        <v>15750</v>
      </c>
      <c r="M66" s="250"/>
    </row>
    <row r="67" spans="1:13" s="17" customFormat="1" ht="15" customHeight="1" x14ac:dyDescent="0.25">
      <c r="A67" s="102"/>
      <c r="B67" s="243" t="s">
        <v>83</v>
      </c>
      <c r="C67" s="202"/>
      <c r="D67" s="202"/>
      <c r="E67" s="203"/>
      <c r="F67" s="202"/>
      <c r="G67" s="244"/>
      <c r="H67" s="202"/>
      <c r="I67" s="202"/>
      <c r="J67" s="202"/>
      <c r="K67" s="202"/>
      <c r="L67" s="251"/>
      <c r="M67" s="252"/>
    </row>
    <row r="68" spans="1:13" s="17" customFormat="1" ht="15" customHeight="1" x14ac:dyDescent="0.25">
      <c r="A68" s="99"/>
      <c r="B68" s="245" t="s">
        <v>84</v>
      </c>
      <c r="C68" s="246"/>
      <c r="D68" s="246"/>
      <c r="E68" s="246"/>
      <c r="F68" s="247"/>
      <c r="G68" s="248"/>
      <c r="H68" s="247"/>
      <c r="I68" s="247"/>
      <c r="J68" s="246"/>
      <c r="K68" s="246"/>
      <c r="L68" s="249">
        <f>H46</f>
        <v>63415.5</v>
      </c>
      <c r="M68" s="250"/>
    </row>
    <row r="69" spans="1:13" s="17" customFormat="1" ht="15" customHeight="1" x14ac:dyDescent="0.25">
      <c r="A69" s="99"/>
      <c r="B69" s="245" t="s">
        <v>85</v>
      </c>
      <c r="C69" s="246"/>
      <c r="D69" s="246"/>
      <c r="E69" s="246"/>
      <c r="F69" s="247"/>
      <c r="G69" s="248"/>
      <c r="H69" s="247"/>
      <c r="I69" s="247"/>
      <c r="J69" s="246"/>
      <c r="K69" s="246"/>
      <c r="L69" s="249">
        <f>H47</f>
        <v>100.5</v>
      </c>
      <c r="M69" s="250"/>
    </row>
    <row r="70" spans="1:13" s="29" customFormat="1" ht="18" x14ac:dyDescent="0.25">
      <c r="A70" s="105"/>
      <c r="B70" s="56" t="s">
        <v>86</v>
      </c>
      <c r="C70" s="57"/>
      <c r="D70" s="57"/>
      <c r="E70" s="57"/>
      <c r="F70" s="31"/>
      <c r="G70" s="58"/>
      <c r="H70" s="31"/>
      <c r="I70" s="31"/>
      <c r="J70" s="57"/>
      <c r="K70" s="57"/>
      <c r="L70" s="131">
        <f>SUM(L62:L69)</f>
        <v>281421</v>
      </c>
      <c r="M70" s="132"/>
    </row>
    <row r="71" spans="1:13" s="17" customFormat="1" ht="15" customHeight="1" x14ac:dyDescent="0.25">
      <c r="A71" s="102"/>
      <c r="B71" s="253" t="s">
        <v>87</v>
      </c>
      <c r="C71" s="202"/>
      <c r="D71" s="202"/>
      <c r="E71" s="202"/>
      <c r="F71" s="203"/>
      <c r="G71" s="244"/>
      <c r="H71" s="203"/>
      <c r="I71" s="203"/>
      <c r="J71" s="202"/>
      <c r="K71" s="202"/>
      <c r="L71" s="254"/>
      <c r="M71" s="184"/>
    </row>
    <row r="72" spans="1:13" s="17" customFormat="1" ht="15" customHeight="1" x14ac:dyDescent="0.25">
      <c r="A72" s="99"/>
      <c r="B72" s="245" t="s">
        <v>88</v>
      </c>
      <c r="C72" s="246"/>
      <c r="D72" s="246"/>
      <c r="E72" s="246"/>
      <c r="F72" s="247"/>
      <c r="G72" s="248"/>
      <c r="H72" s="247"/>
      <c r="I72" s="247"/>
      <c r="J72" s="246"/>
      <c r="K72" s="246"/>
      <c r="L72" s="249">
        <f>H53</f>
        <v>217920</v>
      </c>
      <c r="M72" s="250"/>
    </row>
    <row r="73" spans="1:13" s="59" customFormat="1" ht="15" customHeight="1" x14ac:dyDescent="0.3">
      <c r="A73" s="99"/>
      <c r="B73" s="245" t="s">
        <v>89</v>
      </c>
      <c r="C73" s="246"/>
      <c r="D73" s="246"/>
      <c r="E73" s="246"/>
      <c r="F73" s="247"/>
      <c r="G73" s="248"/>
      <c r="H73" s="247"/>
      <c r="I73" s="247"/>
      <c r="J73" s="246"/>
      <c r="K73" s="246"/>
      <c r="L73" s="249">
        <f>H58</f>
        <v>7875</v>
      </c>
      <c r="M73" s="250"/>
    </row>
    <row r="74" spans="1:13" s="45" customFormat="1" ht="23.25" x14ac:dyDescent="0.35">
      <c r="A74" s="105"/>
      <c r="B74" s="56" t="s">
        <v>90</v>
      </c>
      <c r="C74" s="57"/>
      <c r="D74" s="57"/>
      <c r="E74" s="57"/>
      <c r="F74" s="31"/>
      <c r="G74" s="58"/>
      <c r="H74" s="31"/>
      <c r="I74" s="31"/>
      <c r="J74" s="57"/>
      <c r="K74" s="57"/>
      <c r="L74" s="131">
        <f>SUM(L72:L73)</f>
        <v>225795</v>
      </c>
      <c r="M74" s="132"/>
    </row>
    <row r="75" spans="1:13" ht="23.25" x14ac:dyDescent="0.35">
      <c r="A75" s="100"/>
      <c r="B75" s="76" t="s">
        <v>91</v>
      </c>
      <c r="C75" s="41"/>
      <c r="D75" s="42"/>
      <c r="E75" s="42"/>
      <c r="F75" s="41"/>
      <c r="G75" s="43"/>
      <c r="H75" s="41"/>
      <c r="I75" s="41"/>
      <c r="J75" s="41"/>
      <c r="K75" s="41"/>
      <c r="L75" s="41"/>
      <c r="M75" s="44"/>
    </row>
    <row r="76" spans="1:13" ht="15" customHeight="1" x14ac:dyDescent="0.25">
      <c r="B76" s="15"/>
      <c r="C76" s="16"/>
      <c r="D76" s="255" t="s">
        <v>42</v>
      </c>
      <c r="E76" s="246"/>
      <c r="F76" s="111"/>
      <c r="G76" s="154"/>
      <c r="H76" s="111"/>
      <c r="I76" s="111"/>
      <c r="J76" s="203" t="s">
        <v>44</v>
      </c>
      <c r="K76" s="203" t="s">
        <v>92</v>
      </c>
      <c r="L76" s="203" t="s">
        <v>46</v>
      </c>
      <c r="M76" s="114"/>
    </row>
    <row r="77" spans="1:13" ht="15" customHeight="1" x14ac:dyDescent="0.25">
      <c r="B77" s="292" t="s">
        <v>93</v>
      </c>
      <c r="C77" s="293"/>
      <c r="D77" s="271" t="s">
        <v>47</v>
      </c>
      <c r="E77" s="155"/>
      <c r="F77" s="156"/>
      <c r="G77" s="157"/>
      <c r="H77" s="291" t="s">
        <v>161</v>
      </c>
      <c r="I77" s="291"/>
      <c r="J77" s="287">
        <v>8500000</v>
      </c>
      <c r="K77" s="258">
        <v>2.7999999999999998E-4</v>
      </c>
      <c r="L77" s="249">
        <f>ROUND(J77*K77,2)</f>
        <v>2380</v>
      </c>
      <c r="M77" s="114"/>
    </row>
    <row r="78" spans="1:13" ht="15" customHeight="1" x14ac:dyDescent="0.25">
      <c r="B78" s="292" t="s">
        <v>94</v>
      </c>
      <c r="C78" s="293"/>
      <c r="D78" s="271" t="s">
        <v>47</v>
      </c>
      <c r="E78" s="256"/>
      <c r="F78" s="111"/>
      <c r="G78" s="154"/>
      <c r="H78" s="291" t="s">
        <v>162</v>
      </c>
      <c r="I78" s="291"/>
      <c r="J78" s="257">
        <v>33831210</v>
      </c>
      <c r="K78" s="258">
        <v>5.5999999999999995E-4</v>
      </c>
      <c r="L78" s="249">
        <f>ROUND(J78*K78,2)</f>
        <v>18945.48</v>
      </c>
      <c r="M78" s="114"/>
    </row>
    <row r="79" spans="1:13" s="59" customFormat="1" ht="15" customHeight="1" x14ac:dyDescent="0.3">
      <c r="A79" s="79"/>
      <c r="B79" s="292" t="s">
        <v>95</v>
      </c>
      <c r="C79" s="293"/>
      <c r="D79" s="271" t="s">
        <v>47</v>
      </c>
      <c r="E79" s="256"/>
      <c r="F79" s="111"/>
      <c r="G79" s="154"/>
      <c r="H79" s="291" t="s">
        <v>163</v>
      </c>
      <c r="I79" s="291"/>
      <c r="J79" s="257">
        <v>615000000</v>
      </c>
      <c r="K79" s="258">
        <v>1.3999999999999999E-4</v>
      </c>
      <c r="L79" s="249">
        <f>ROUND(J79*K79,2)</f>
        <v>86100</v>
      </c>
      <c r="M79" s="114"/>
    </row>
    <row r="80" spans="1:13" s="78" customFormat="1" ht="23.25" x14ac:dyDescent="0.35">
      <c r="A80" s="105"/>
      <c r="B80" s="268" t="s">
        <v>96</v>
      </c>
      <c r="C80" s="269"/>
      <c r="D80" s="269"/>
      <c r="E80" s="57"/>
      <c r="F80" s="107"/>
      <c r="G80" s="108"/>
      <c r="H80" s="270"/>
      <c r="I80" s="270"/>
      <c r="J80" s="286"/>
      <c r="K80" s="272"/>
      <c r="L80" s="273">
        <f>L77+L78+L79</f>
        <v>107425.48</v>
      </c>
      <c r="M80" s="133"/>
    </row>
    <row r="81" spans="1:13" s="25" customFormat="1" ht="23.25" x14ac:dyDescent="0.35">
      <c r="A81" s="109"/>
      <c r="B81" s="77" t="s">
        <v>97</v>
      </c>
      <c r="C81" s="149"/>
      <c r="D81" s="149"/>
      <c r="E81" s="150"/>
      <c r="F81" s="149"/>
      <c r="G81" s="151"/>
      <c r="H81" s="149"/>
      <c r="I81" s="149"/>
      <c r="J81" s="150"/>
      <c r="K81" s="150"/>
      <c r="L81" s="129"/>
      <c r="M81" s="134"/>
    </row>
    <row r="82" spans="1:13" s="25" customFormat="1" ht="18.75" x14ac:dyDescent="0.3">
      <c r="A82" s="90"/>
      <c r="B82" s="123" t="s">
        <v>98</v>
      </c>
      <c r="C82" s="124"/>
      <c r="D82" s="124"/>
      <c r="E82" s="124"/>
      <c r="F82" s="124"/>
      <c r="G82" s="125"/>
      <c r="H82" s="124"/>
      <c r="I82" s="124"/>
      <c r="J82" s="126"/>
      <c r="K82" s="126"/>
      <c r="L82" s="125">
        <v>18</v>
      </c>
      <c r="M82" s="135"/>
    </row>
    <row r="83" spans="1:13" s="25" customFormat="1" ht="18.75" x14ac:dyDescent="0.3">
      <c r="A83" s="90"/>
      <c r="B83" s="123" t="s">
        <v>99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59">
        <f>L70+L80</f>
        <v>388846.48</v>
      </c>
      <c r="M83" s="135"/>
    </row>
    <row r="84" spans="1:13" s="25" customFormat="1" ht="18.75" x14ac:dyDescent="0.3">
      <c r="A84" s="90"/>
      <c r="B84" s="123" t="s">
        <v>100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60">
        <f>L83*L82</f>
        <v>6999236.6399999997</v>
      </c>
      <c r="M84" s="135"/>
    </row>
    <row r="85" spans="1:13" s="78" customFormat="1" ht="23.25" x14ac:dyDescent="0.35">
      <c r="A85" s="90"/>
      <c r="B85" s="123" t="s">
        <v>101</v>
      </c>
      <c r="C85" s="124"/>
      <c r="D85" s="124"/>
      <c r="E85" s="124"/>
      <c r="F85" s="124"/>
      <c r="G85" s="125"/>
      <c r="H85" s="124"/>
      <c r="I85" s="124"/>
      <c r="J85" s="126"/>
      <c r="K85" s="126"/>
      <c r="L85" s="259">
        <f>L74</f>
        <v>225795</v>
      </c>
      <c r="M85" s="135"/>
    </row>
    <row r="86" spans="1:13" s="78" customFormat="1" ht="23.25" x14ac:dyDescent="0.35">
      <c r="A86" s="109"/>
      <c r="B86" s="261" t="s">
        <v>102</v>
      </c>
      <c r="C86" s="262"/>
      <c r="D86" s="262"/>
      <c r="E86" s="262"/>
      <c r="F86" s="263"/>
      <c r="G86" s="264"/>
      <c r="H86" s="262"/>
      <c r="I86" s="262"/>
      <c r="J86" s="263"/>
      <c r="K86" s="265"/>
      <c r="L86" s="266">
        <f>L84+L85</f>
        <v>7225031.6399999997</v>
      </c>
      <c r="M86" s="267"/>
    </row>
    <row r="87" spans="1:13" ht="39.950000000000003" customHeight="1" x14ac:dyDescent="0.35">
      <c r="A87" s="109"/>
      <c r="B87" s="115" t="s">
        <v>103</v>
      </c>
      <c r="C87" s="116"/>
      <c r="D87" s="117"/>
      <c r="E87" s="118"/>
      <c r="F87" s="119"/>
      <c r="G87" s="120"/>
      <c r="H87" s="116"/>
      <c r="I87" s="116"/>
      <c r="J87" s="121"/>
      <c r="K87" s="122"/>
      <c r="L87" s="136" t="s">
        <v>164</v>
      </c>
      <c r="M87" s="137"/>
    </row>
    <row r="88" spans="1:13" ht="39.950000000000003" customHeight="1" x14ac:dyDescent="0.25">
      <c r="B88" s="110"/>
      <c r="C88" s="111"/>
      <c r="D88" s="111"/>
      <c r="E88" s="112"/>
      <c r="F88" s="111"/>
      <c r="G88" s="113" t="s">
        <v>104</v>
      </c>
      <c r="H88" s="110"/>
      <c r="I88" s="111"/>
      <c r="J88" s="111"/>
      <c r="K88" s="111"/>
      <c r="L88" s="111"/>
      <c r="M88" s="114"/>
    </row>
  </sheetData>
  <protectedRanges>
    <protectedRange sqref="G27 G31:G32 K31:K32 H56:I57 K27 M56:M57" name="Intervalo1_1_1"/>
    <protectedRange sqref="G46:G47" name="Intervalo4_1_1"/>
    <protectedRange sqref="L59" name="Intervalo8_1_1_1"/>
    <protectedRange sqref="L71" name="Intervalo8_1_1_2"/>
    <protectedRange sqref="K77:K78" name="Intervalo5_1_1"/>
    <protectedRange sqref="K79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9:I79"/>
    <mergeCell ref="H78:I78"/>
    <mergeCell ref="B79:C79"/>
    <mergeCell ref="B78:C78"/>
    <mergeCell ref="F11:G11"/>
    <mergeCell ref="B77:C77"/>
    <mergeCell ref="H77:I77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H56:H57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2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E52 E56:E57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8"/>
  <sheetViews>
    <sheetView showGridLines="0" zoomScale="90" zoomScaleNormal="90" workbookViewId="0">
      <selection activeCell="K21" sqref="K21"/>
    </sheetView>
  </sheetViews>
  <sheetFormatPr defaultRowHeight="15" x14ac:dyDescent="0.25"/>
  <cols>
    <col min="1" max="1" width="3.5703125" customWidth="1"/>
    <col min="2" max="2" width="23.42578125" customWidth="1"/>
    <col min="3" max="3" width="11" customWidth="1"/>
    <col min="4" max="4" width="9.140625" bestFit="1" customWidth="1"/>
    <col min="5" max="5" width="34.42578125" customWidth="1"/>
    <col min="6" max="6" width="43.85546875" customWidth="1"/>
    <col min="7" max="7" width="20.5703125" customWidth="1"/>
    <col min="8" max="8" width="13.140625" customWidth="1"/>
    <col min="9" max="9" width="16.140625" customWidth="1"/>
    <col min="10" max="10" width="17.85546875" customWidth="1"/>
    <col min="11" max="11" width="20.140625" customWidth="1"/>
    <col min="12" max="13" width="16.85546875" customWidth="1"/>
  </cols>
  <sheetData>
    <row r="1" spans="2:13" s="1" customFormat="1" ht="15" customHeight="1" x14ac:dyDescent="0.25">
      <c r="B1"/>
      <c r="C1"/>
      <c r="D1"/>
      <c r="E1"/>
      <c r="F1"/>
      <c r="G1"/>
      <c r="H1"/>
      <c r="I1"/>
      <c r="J1"/>
      <c r="K1"/>
      <c r="L1"/>
      <c r="M1"/>
    </row>
    <row r="2" spans="2:13" s="279" customFormat="1" ht="33" customHeight="1" x14ac:dyDescent="0.25">
      <c r="B2" s="276" t="s">
        <v>105</v>
      </c>
      <c r="C2" s="277"/>
      <c r="D2" s="277"/>
      <c r="E2" s="277"/>
      <c r="F2" s="60" t="str">
        <f>Agência!B12</f>
        <v>ITEM I - AGÊNCIA - REGIÃO DE DOURADOS / MS</v>
      </c>
      <c r="G2" s="277"/>
      <c r="H2" s="277"/>
      <c r="I2" s="277"/>
      <c r="J2" s="277"/>
      <c r="K2" s="277"/>
      <c r="L2" s="277"/>
      <c r="M2" s="278"/>
    </row>
    <row r="3" spans="2:13" s="1" customFormat="1" ht="60" customHeight="1" x14ac:dyDescent="0.2">
      <c r="B3" s="280" t="s">
        <v>106</v>
      </c>
      <c r="C3" s="280" t="s">
        <v>107</v>
      </c>
      <c r="D3" s="280" t="s">
        <v>108</v>
      </c>
      <c r="E3" s="280" t="s">
        <v>109</v>
      </c>
      <c r="F3" s="280" t="s">
        <v>110</v>
      </c>
      <c r="G3" s="280" t="s">
        <v>111</v>
      </c>
      <c r="H3" s="280" t="s">
        <v>112</v>
      </c>
      <c r="I3" s="280" t="s">
        <v>113</v>
      </c>
      <c r="J3" s="280" t="s">
        <v>114</v>
      </c>
      <c r="K3" s="280" t="s">
        <v>115</v>
      </c>
      <c r="L3" s="280" t="s">
        <v>116</v>
      </c>
      <c r="M3" s="280" t="s">
        <v>117</v>
      </c>
    </row>
    <row r="4" spans="2:13" s="1" customFormat="1" ht="15" customHeight="1" x14ac:dyDescent="0.2">
      <c r="B4" s="4" t="s">
        <v>47</v>
      </c>
      <c r="C4" s="2" t="s">
        <v>118</v>
      </c>
      <c r="D4" s="3">
        <v>562</v>
      </c>
      <c r="E4" s="4" t="s">
        <v>119</v>
      </c>
      <c r="F4" s="5" t="s">
        <v>120</v>
      </c>
      <c r="G4" s="5" t="s">
        <v>121</v>
      </c>
      <c r="H4" s="275">
        <v>79800002</v>
      </c>
      <c r="I4" s="2" t="s">
        <v>122</v>
      </c>
      <c r="J4" s="7" t="s">
        <v>123</v>
      </c>
      <c r="K4" s="7" t="s">
        <v>123</v>
      </c>
      <c r="L4" s="6" t="s">
        <v>122</v>
      </c>
      <c r="M4" s="6" t="s">
        <v>124</v>
      </c>
    </row>
    <row r="5" spans="2:13" s="1" customFormat="1" ht="15" customHeight="1" x14ac:dyDescent="0.2">
      <c r="B5" s="4" t="s">
        <v>125</v>
      </c>
      <c r="C5" s="2" t="s">
        <v>118</v>
      </c>
      <c r="D5" s="3">
        <v>787</v>
      </c>
      <c r="E5" s="4" t="s">
        <v>126</v>
      </c>
      <c r="F5" s="5" t="s">
        <v>127</v>
      </c>
      <c r="G5" s="5" t="s">
        <v>121</v>
      </c>
      <c r="H5" s="275">
        <v>79950000</v>
      </c>
      <c r="I5" s="2" t="s">
        <v>122</v>
      </c>
      <c r="J5" s="7" t="s">
        <v>123</v>
      </c>
      <c r="K5" s="7" t="s">
        <v>123</v>
      </c>
      <c r="L5" s="6" t="s">
        <v>124</v>
      </c>
      <c r="M5" s="6" t="s">
        <v>124</v>
      </c>
    </row>
    <row r="6" spans="2:13" s="1" customFormat="1" ht="15" customHeight="1" x14ac:dyDescent="0.2">
      <c r="B6" s="4" t="s">
        <v>59</v>
      </c>
      <c r="C6" s="2" t="s">
        <v>118</v>
      </c>
      <c r="D6" s="3">
        <v>788</v>
      </c>
      <c r="E6" s="4" t="s">
        <v>128</v>
      </c>
      <c r="F6" s="5" t="s">
        <v>129</v>
      </c>
      <c r="G6" s="5" t="s">
        <v>121</v>
      </c>
      <c r="H6" s="275">
        <v>79750000</v>
      </c>
      <c r="I6" s="2" t="s">
        <v>122</v>
      </c>
      <c r="J6" s="7" t="s">
        <v>123</v>
      </c>
      <c r="K6" s="7" t="s">
        <v>123</v>
      </c>
      <c r="L6" s="6" t="s">
        <v>124</v>
      </c>
      <c r="M6" s="6" t="s">
        <v>124</v>
      </c>
    </row>
    <row r="7" spans="2:13" s="1" customFormat="1" ht="15" customHeight="1" x14ac:dyDescent="0.2">
      <c r="B7" s="4" t="s">
        <v>130</v>
      </c>
      <c r="C7" s="2" t="s">
        <v>118</v>
      </c>
      <c r="D7" s="3">
        <v>1146</v>
      </c>
      <c r="E7" s="4" t="s">
        <v>131</v>
      </c>
      <c r="F7" s="5" t="s">
        <v>132</v>
      </c>
      <c r="G7" s="5" t="s">
        <v>121</v>
      </c>
      <c r="H7" s="275">
        <v>79700000</v>
      </c>
      <c r="I7" s="2" t="s">
        <v>122</v>
      </c>
      <c r="J7" s="7" t="s">
        <v>123</v>
      </c>
      <c r="K7" s="7" t="s">
        <v>123</v>
      </c>
      <c r="L7" s="6" t="s">
        <v>124</v>
      </c>
      <c r="M7" s="6" t="s">
        <v>124</v>
      </c>
    </row>
    <row r="8" spans="2:13" s="1" customFormat="1" ht="15" customHeight="1" x14ac:dyDescent="0.2">
      <c r="B8" s="4" t="s">
        <v>55</v>
      </c>
      <c r="C8" s="2" t="s">
        <v>118</v>
      </c>
      <c r="D8" s="3">
        <v>1311</v>
      </c>
      <c r="E8" s="4" t="s">
        <v>133</v>
      </c>
      <c r="F8" s="5" t="s">
        <v>134</v>
      </c>
      <c r="G8" s="5" t="s">
        <v>121</v>
      </c>
      <c r="H8" s="275">
        <v>79740000</v>
      </c>
      <c r="I8" s="2" t="s">
        <v>122</v>
      </c>
      <c r="J8" s="7" t="s">
        <v>123</v>
      </c>
      <c r="K8" s="7" t="s">
        <v>123</v>
      </c>
      <c r="L8" s="6" t="s">
        <v>124</v>
      </c>
      <c r="M8" s="6" t="s">
        <v>124</v>
      </c>
    </row>
    <row r="9" spans="2:13" s="1" customFormat="1" ht="15" customHeight="1" x14ac:dyDescent="0.2">
      <c r="B9" s="4" t="s">
        <v>47</v>
      </c>
      <c r="C9" s="2" t="s">
        <v>118</v>
      </c>
      <c r="D9" s="3">
        <v>2052</v>
      </c>
      <c r="E9" s="4" t="s">
        <v>135</v>
      </c>
      <c r="F9" s="5" t="s">
        <v>136</v>
      </c>
      <c r="G9" s="5" t="s">
        <v>121</v>
      </c>
      <c r="H9" s="275">
        <v>79804030</v>
      </c>
      <c r="I9" s="2" t="s">
        <v>122</v>
      </c>
      <c r="J9" s="7" t="s">
        <v>123</v>
      </c>
      <c r="K9" s="7" t="s">
        <v>123</v>
      </c>
      <c r="L9" s="6" t="s">
        <v>124</v>
      </c>
      <c r="M9" s="6" t="s">
        <v>124</v>
      </c>
    </row>
    <row r="10" spans="2:13" s="1" customFormat="1" ht="15" customHeight="1" x14ac:dyDescent="0.2">
      <c r="B10" s="4" t="s">
        <v>47</v>
      </c>
      <c r="C10" s="2" t="s">
        <v>118</v>
      </c>
      <c r="D10" s="3">
        <v>2054</v>
      </c>
      <c r="E10" s="4" t="s">
        <v>137</v>
      </c>
      <c r="F10" s="5" t="s">
        <v>138</v>
      </c>
      <c r="G10" s="5" t="s">
        <v>121</v>
      </c>
      <c r="H10" s="275">
        <v>79800022</v>
      </c>
      <c r="I10" s="2" t="s">
        <v>122</v>
      </c>
      <c r="J10" s="7" t="s">
        <v>123</v>
      </c>
      <c r="K10" s="7" t="s">
        <v>123</v>
      </c>
      <c r="L10" s="6" t="s">
        <v>124</v>
      </c>
      <c r="M10" s="6" t="s">
        <v>124</v>
      </c>
    </row>
    <row r="11" spans="2:13" s="1" customFormat="1" ht="15" customHeight="1" x14ac:dyDescent="0.2">
      <c r="B11" s="4" t="s">
        <v>47</v>
      </c>
      <c r="C11" s="2" t="s">
        <v>118</v>
      </c>
      <c r="D11" s="3">
        <v>2273</v>
      </c>
      <c r="E11" s="4" t="s">
        <v>139</v>
      </c>
      <c r="F11" s="5" t="s">
        <v>140</v>
      </c>
      <c r="G11" s="5" t="s">
        <v>141</v>
      </c>
      <c r="H11" s="275">
        <v>79812110</v>
      </c>
      <c r="I11" s="2" t="s">
        <v>122</v>
      </c>
      <c r="J11" s="7" t="s">
        <v>123</v>
      </c>
      <c r="K11" s="7" t="s">
        <v>123</v>
      </c>
      <c r="L11" s="6" t="s">
        <v>124</v>
      </c>
      <c r="M11" s="6" t="s">
        <v>124</v>
      </c>
    </row>
    <row r="12" spans="2:13" s="1" customFormat="1" ht="15" customHeight="1" x14ac:dyDescent="0.2">
      <c r="B12" s="4" t="s">
        <v>60</v>
      </c>
      <c r="C12" s="2" t="s">
        <v>118</v>
      </c>
      <c r="D12" s="3">
        <v>3649</v>
      </c>
      <c r="E12" s="4" t="s">
        <v>142</v>
      </c>
      <c r="F12" s="5" t="s">
        <v>143</v>
      </c>
      <c r="G12" s="5" t="s">
        <v>121</v>
      </c>
      <c r="H12" s="275">
        <v>79130000</v>
      </c>
      <c r="I12" s="2" t="s">
        <v>122</v>
      </c>
      <c r="J12" s="7" t="s">
        <v>123</v>
      </c>
      <c r="K12" s="7" t="s">
        <v>123</v>
      </c>
      <c r="L12" s="6" t="s">
        <v>124</v>
      </c>
      <c r="M12" s="6" t="s">
        <v>124</v>
      </c>
    </row>
    <row r="13" spans="2:13" s="1" customFormat="1" ht="15" customHeight="1" x14ac:dyDescent="0.2">
      <c r="B13" s="4" t="s">
        <v>144</v>
      </c>
      <c r="C13" s="2" t="s">
        <v>118</v>
      </c>
      <c r="D13" s="3">
        <v>3865</v>
      </c>
      <c r="E13" s="4" t="s">
        <v>145</v>
      </c>
      <c r="F13" s="5" t="s">
        <v>146</v>
      </c>
      <c r="G13" s="5" t="s">
        <v>121</v>
      </c>
      <c r="H13" s="275">
        <v>79940000</v>
      </c>
      <c r="I13" s="2" t="s">
        <v>122</v>
      </c>
      <c r="J13" s="7" t="s">
        <v>123</v>
      </c>
      <c r="K13" s="7" t="s">
        <v>123</v>
      </c>
      <c r="L13" s="6" t="s">
        <v>124</v>
      </c>
      <c r="M13" s="6" t="s">
        <v>124</v>
      </c>
    </row>
    <row r="14" spans="2:13" s="1" customFormat="1" ht="15" customHeight="1" x14ac:dyDescent="0.2">
      <c r="B14" s="4" t="s">
        <v>47</v>
      </c>
      <c r="C14" s="2" t="s">
        <v>118</v>
      </c>
      <c r="D14" s="3">
        <v>4171</v>
      </c>
      <c r="E14" s="4" t="s">
        <v>147</v>
      </c>
      <c r="F14" s="5" t="s">
        <v>148</v>
      </c>
      <c r="G14" s="5" t="s">
        <v>149</v>
      </c>
      <c r="H14" s="275">
        <v>79824130</v>
      </c>
      <c r="I14" s="2" t="s">
        <v>122</v>
      </c>
      <c r="J14" s="7" t="s">
        <v>123</v>
      </c>
      <c r="K14" s="7" t="s">
        <v>123</v>
      </c>
      <c r="L14" s="6" t="s">
        <v>124</v>
      </c>
      <c r="M14" s="6" t="s">
        <v>124</v>
      </c>
    </row>
    <row r="15" spans="2:13" s="1" customFormat="1" ht="15" customHeight="1" x14ac:dyDescent="0.2">
      <c r="B15" s="4" t="s">
        <v>56</v>
      </c>
      <c r="C15" s="2" t="s">
        <v>118</v>
      </c>
      <c r="D15" s="3">
        <v>4455</v>
      </c>
      <c r="E15" s="4" t="s">
        <v>150</v>
      </c>
      <c r="F15" s="5" t="s">
        <v>151</v>
      </c>
      <c r="G15" s="5" t="s">
        <v>121</v>
      </c>
      <c r="H15" s="275">
        <v>79980000</v>
      </c>
      <c r="I15" s="2" t="s">
        <v>122</v>
      </c>
      <c r="J15" s="7" t="s">
        <v>123</v>
      </c>
      <c r="K15" s="7" t="s">
        <v>123</v>
      </c>
      <c r="L15" s="6" t="s">
        <v>124</v>
      </c>
      <c r="M15" s="6" t="s">
        <v>124</v>
      </c>
    </row>
    <row r="16" spans="2:13" s="1" customFormat="1" ht="15" customHeight="1" x14ac:dyDescent="0.2">
      <c r="B16" s="4" t="s">
        <v>58</v>
      </c>
      <c r="C16" s="2" t="s">
        <v>118</v>
      </c>
      <c r="D16" s="3">
        <v>4637</v>
      </c>
      <c r="E16" s="4" t="s">
        <v>152</v>
      </c>
      <c r="F16" s="5" t="s">
        <v>153</v>
      </c>
      <c r="G16" s="5" t="s">
        <v>154</v>
      </c>
      <c r="H16" s="275">
        <v>79140000</v>
      </c>
      <c r="I16" s="2" t="s">
        <v>122</v>
      </c>
      <c r="J16" s="7" t="s">
        <v>123</v>
      </c>
      <c r="K16" s="7" t="s">
        <v>123</v>
      </c>
      <c r="L16" s="6" t="s">
        <v>124</v>
      </c>
      <c r="M16" s="6" t="s">
        <v>124</v>
      </c>
    </row>
    <row r="17" spans="2:13" s="1" customFormat="1" ht="15" customHeight="1" x14ac:dyDescent="0.2">
      <c r="B17" s="4" t="s">
        <v>47</v>
      </c>
      <c r="C17" s="2" t="s">
        <v>118</v>
      </c>
      <c r="D17" s="3">
        <v>4820</v>
      </c>
      <c r="E17" s="4" t="s">
        <v>155</v>
      </c>
      <c r="F17" s="5" t="s">
        <v>156</v>
      </c>
      <c r="G17" s="5" t="s">
        <v>121</v>
      </c>
      <c r="H17" s="275">
        <v>79801004</v>
      </c>
      <c r="I17" s="2" t="s">
        <v>122</v>
      </c>
      <c r="J17" s="7" t="s">
        <v>123</v>
      </c>
      <c r="K17" s="7" t="s">
        <v>123</v>
      </c>
      <c r="L17" s="6" t="s">
        <v>124</v>
      </c>
      <c r="M17" s="6" t="s">
        <v>124</v>
      </c>
    </row>
    <row r="18" spans="2:13" s="1" customFormat="1" ht="15" customHeight="1" x14ac:dyDescent="0.2">
      <c r="B18" s="4" t="s">
        <v>157</v>
      </c>
      <c r="C18" s="2" t="s">
        <v>118</v>
      </c>
      <c r="D18" s="3">
        <v>4940</v>
      </c>
      <c r="E18" s="4" t="s">
        <v>158</v>
      </c>
      <c r="F18" s="5" t="s">
        <v>159</v>
      </c>
      <c r="G18" s="5" t="s">
        <v>121</v>
      </c>
      <c r="H18" s="275">
        <v>79890000</v>
      </c>
      <c r="I18" s="2" t="s">
        <v>122</v>
      </c>
      <c r="J18" s="7" t="s">
        <v>123</v>
      </c>
      <c r="K18" s="7" t="s">
        <v>123</v>
      </c>
      <c r="L18" s="6" t="s">
        <v>124</v>
      </c>
      <c r="M18" s="6" t="s">
        <v>124</v>
      </c>
    </row>
  </sheetData>
  <conditionalFormatting sqref="I3:M3 I4:K1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5" x14ac:dyDescent="0.25"/>
  <sheetData>
    <row r="2" spans="2:2" x14ac:dyDescent="0.25">
      <c r="B2" t="s">
        <v>5</v>
      </c>
    </row>
    <row r="3" spans="2:2" x14ac:dyDescent="0.25">
      <c r="B3" t="s">
        <v>160</v>
      </c>
    </row>
    <row r="4" spans="2:2" x14ac:dyDescent="0.25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d895c652788431e98d78dfb5c6a7a056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db8ebc9147420c0b19c8e83ee312f534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purl.org/dc/dcmitype/"/>
    <ds:schemaRef ds:uri="http://schemas.microsoft.com/sharepoint/v3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CE47FD-A6BB-4A3E-AB48-5C7DAE275D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Anderson Assuncao Ferreira da Silveira</cp:lastModifiedBy>
  <cp:revision/>
  <dcterms:created xsi:type="dcterms:W3CDTF">2017-01-10T20:45:39Z</dcterms:created>
  <dcterms:modified xsi:type="dcterms:W3CDTF">2025-11-14T16:40:50Z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